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8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M23" i="4" s="1"/>
  <c r="K22" i="4"/>
  <c r="J22" i="4"/>
  <c r="M22" i="4" s="1"/>
  <c r="M21" i="4"/>
  <c r="L21" i="4"/>
  <c r="K21" i="4"/>
  <c r="J21" i="4"/>
  <c r="H21" i="4"/>
  <c r="K20" i="4"/>
  <c r="J20" i="4"/>
  <c r="H20" i="4"/>
  <c r="M20" i="4" s="1"/>
  <c r="K19" i="4"/>
  <c r="J19" i="4"/>
  <c r="H19" i="4"/>
  <c r="M19" i="4" s="1"/>
  <c r="M18" i="4"/>
  <c r="L18" i="4"/>
  <c r="K18" i="4"/>
  <c r="J18" i="4"/>
  <c r="H18" i="4"/>
  <c r="I17" i="4"/>
  <c r="K17" i="4" s="1"/>
  <c r="H17" i="4"/>
  <c r="M17" i="4" l="1"/>
  <c r="L22" i="4"/>
  <c r="L19" i="4"/>
  <c r="L23" i="4"/>
  <c r="J17" i="4"/>
  <c r="J25" i="4" s="1"/>
  <c r="L20" i="4"/>
  <c r="H25" i="4"/>
  <c r="L17" i="4"/>
  <c r="G20" i="11"/>
  <c r="G130" i="11"/>
  <c r="G169" i="11"/>
  <c r="G195" i="11"/>
  <c r="J213" i="11"/>
  <c r="J212" i="11"/>
  <c r="J211" i="11"/>
  <c r="J210" i="11"/>
  <c r="G208" i="11"/>
  <c r="J26" i="4" l="1"/>
  <c r="I26" i="4" s="1"/>
  <c r="I25" i="4"/>
  <c r="L25" i="4"/>
  <c r="G25" i="4"/>
  <c r="H26" i="4"/>
  <c r="G26" i="4" s="1"/>
  <c r="C21" i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L53" i="1" l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8" i="3"/>
  <c r="C27" i="4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G27" i="3" l="1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<sst xmlns="http://schemas.openxmlformats.org/spreadsheetml/2006/main" count="1990" uniqueCount="450">
  <si>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</si>
  <si>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</si>
  <si>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</si>
  <si>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</si>
  <si>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</si>
  <si>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</si>
  <si>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</si>
  <si>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</si>
  <si>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</si>
  <si>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</si>
  <si>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</si>
  <si>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</si>
  <si>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</si>
  <si>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</si>
  <si>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</si>
  <si>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</si>
  <si>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</si>
  <si>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</si>
  <si>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</si>
  <si>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</si>
  <si>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</si>
  <si>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</si>
  <si>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</si>
  <si>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</si>
  <si>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</si>
  <si>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</si>
  <si>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</si>
  <si>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</si>
  <si>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</si>
  <si>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</si>
  <si>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</si>
  <si>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</si>
  <si>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</si>
  <si>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</si>
  <si>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</si>
  <si>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</si>
  <si>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</si>
  <si>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</si>
  <si>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</si>
  <si>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</si>
  <si>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</si>
  <si>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</si>
  <si>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</si>
  <si>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</si>
  <si>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</si>
  <si>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</si>
  <si>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</si>
  <si>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</si>
  <si>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</si>
  <si>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</si>
  <si>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</si>
  <si>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</si>
  <si>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</si>
  <si>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</si>
  <si>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</si>
  <si>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</si>
  <si>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</si>
  <si>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</si>
  <si>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</si>
  <si>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</si>
  <si>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</si>
  <si>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</si>
  <si>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</si>
  <si>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</si>
  <si>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</si>
  <si>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</si>
  <si>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</si>
  <si>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</si>
  <si>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</si>
  <si>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</si>
  <si>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</si>
  <si>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</si>
  <si>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</si>
  <si>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</si>
  <si>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</si>
  <si>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</si>
  <si>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</si>
  <si>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</si>
  <si>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</si>
  <si>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</si>
  <si>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</si>
  <si>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</si>
  <si>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</si>
  <si>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</si>
  <si>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</si>
  <si>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</si>
  <si>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</si>
  <si>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</si>
  <si>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</si>
  <si>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</si>
  <si>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</si>
  <si>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</si>
  <si>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</si>
  <si>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</si>
  <si>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</si>
  <si>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</si>
  <si>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</si>
  <si>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</si>
  <si>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</si>
  <si>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</si>
  <si>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</si>
  <si>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</si>
  <si>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</si>
  <si>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</si>
  <si>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</si>
  <si>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</si>
  <si>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</si>
  <si>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</si>
  <si>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</si>
  <si>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</si>
  <si>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</si>
  <si>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</si>
  <si>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</si>
  <si>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</si>
  <si>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</si>
  <si>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</si>
  <si>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</si>
  <si>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</si>
  <si>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</si>
  <si>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</si>
  <si>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</si>
  <si>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</si>
  <si>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</si>
  <si>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</si>
  <si>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</si>
  <si>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</si>
  <si>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</si>
  <si>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</si>
  <si>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</si>
  <si>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</si>
  <si>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</si>
  <si>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</si>
  <si>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</si>
  <si>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</si>
  <si>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</si>
  <si>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</si>
  <si>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</si>
  <si>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</si>
  <si>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</si>
  <si>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</si>
  <si>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</si>
  <si>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</si>
  <si>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</si>
  <si>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</si>
  <si>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</si>
  <si>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</si>
  <si>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</si>
  <si>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</si>
  <si>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</si>
  <si>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</si>
  <si>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</si>
  <si>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</si>
  <si>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</si>
  <si>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</si>
  <si>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</si>
  <si>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</si>
  <si>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</si>
  <si>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</si>
  <si>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</si>
  <si>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</si>
  <si>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</si>
  <si>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</si>
  <si>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</si>
  <si>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</si>
  <si>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</si>
  <si>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</si>
  <si>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</si>
  <si>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</si>
  <si>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</si>
  <si>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</si>
  <si>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</si>
  <si>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</si>
  <si>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</si>
  <si>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</si>
  <si>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</si>
  <si>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</si>
  <si>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</si>
  <si>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</si>
  <si>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</si>
  <si>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</si>
  <si>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</si>
  <si>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</si>
  <si>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</si>
  <si>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</si>
  <si>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</si>
  <si>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</si>
  <si>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</si>
  <si>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</si>
  <si>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</si>
  <si>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</si>
  <si>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</si>
  <si>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</si>
  <si>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</si>
  <si>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</si>
  <si>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</si>
  <si>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</si>
  <si>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</si>
  <si>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</si>
  <si>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</si>
  <si>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</si>
  <si>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</si>
  <si>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</si>
  <si>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</si>
  <si>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</si>
  <si>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</si>
  <si>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</si>
  <si>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</si>
  <si>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</si>
  <si>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</si>
  <si>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</si>
  <si>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</si>
  <si>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</si>
  <si>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</si>
  <si>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</si>
  <si>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</si>
  <si>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</si>
  <si>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</si>
  <si>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</si>
  <si>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</si>
  <si>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</si>
  <si>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</si>
  <si>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</si>
  <si>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</si>
  <si>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</si>
  <si>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</si>
  <si>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</si>
  <si>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</si>
  <si>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</si>
  <si>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</si>
  <si>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</si>
  <si>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</si>
  <si>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</si>
  <si>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</si>
  <si>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</si>
  <si>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</si>
  <si>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</si>
  <si>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</si>
  <si>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</si>
  <si>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</si>
  <si>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</si>
  <si>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</si>
  <si>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</si>
  <si>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</si>
  <si>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</si>
  <si>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</si>
  <si>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</si>
  <si>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</si>
  <si>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</si>
  <si>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</si>
  <si>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</si>
  <si>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</si>
  <si>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</si>
  <si>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</si>
  <si>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</si>
  <si>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</si>
  <si>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</si>
  <si>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</si>
  <si>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</si>
  <si>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</si>
  <si>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</si>
  <si>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</si>
  <si>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</si>
  <si>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</si>
  <si>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</si>
  <si>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</si>
  <si>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</si>
  <si>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</si>
  <si>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</si>
  <si>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</si>
  <si>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</si>
  <si>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</si>
  <si>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</si>
  <si>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</si>
  <si>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</si>
  <si>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</si>
  <si>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</si>
  <si>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</si>
  <si>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</si>
  <si>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</si>
  <si>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</si>
  <si>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</si>
  <si>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</si>
  <si>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</si>
  <si>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</si>
  <si>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</si>
  <si>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</si>
  <si>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</si>
  <si>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</si>
  <si>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</si>
  <si>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</si>
  <si>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</si>
  <si>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</si>
  <si>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</si>
  <si>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</si>
  <si>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</si>
  <si>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</si>
  <si>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</si>
  <si>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</si>
  <si>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</si>
  <si>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</si>
  <si>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</si>
  <si>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</si>
  <si>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</si>
  <si>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</si>
  <si>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</si>
  <si>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</si>
  <si>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</si>
  <si>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</si>
  <si>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</si>
  <si>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</si>
  <si>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</si>
  <si>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</si>
  <si>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</si>
  <si>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</si>
  <si>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</si>
  <si>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</si>
  <si>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</si>
  <si>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</si>
  <si>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</si>
  <si>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</si>
  <si>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</si>
  <si>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</si>
  <si>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</si>
  <si>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</si>
  <si>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</si>
  <si>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</si>
  <si>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</si>
  <si>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</si>
  <si>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</si>
  <si>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</si>
  <si>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</si>
  <si>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</si>
  <si>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</si>
  <si>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</si>
  <si>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</si>
  <si>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</si>
  <si>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</si>
  <si>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</si>
  <si>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</si>
  <si>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</si>
  <si>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</si>
  <si>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</si>
  <si>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</si>
  <si>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</si>
  <si>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</si>
  <si>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</si>
  <si>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</si>
  <si>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</si>
  <si>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</si>
  <si>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</si>
  <si>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</si>
  <si>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</si>
  <si>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</si>
  <si>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</si>
  <si>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</si>
  <si>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</si>
  <si>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</si>
  <si>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</si>
  <si>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</si>
  <si>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</si>
  <si>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</si>
  <si>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</si>
  <si>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</si>
  <si>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</si>
  <si>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</si>
  <si>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</si>
  <si>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</si>
  <si>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</si>
  <si>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</si>
  <si>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</si>
  <si>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</si>
  <si>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</si>
  <si>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</si>
  <si>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</si>
  <si>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</si>
  <si>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</si>
  <si>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</si>
  <si>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</si>
  <si>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</si>
  <si>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</si>
  <si>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</si>
  <si>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</si>
  <si>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</si>
  <si>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</si>
  <si>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</si>
  <si>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</si>
  <si>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</si>
  <si>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</si>
  <si>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</si>
  <si>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</si>
  <si>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</si>
  <si>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</si>
  <si>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</si>
  <si>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</si>
  <si>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</si>
  <si>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</si>
  <si>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</si>
  <si>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</si>
  <si>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</si>
  <si>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</si>
  <si>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</si>
  <si>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</si>
  <si>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</si>
  <si>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</si>
  <si>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</si>
  <si>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</si>
  <si>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</si>
  <si>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</si>
  <si>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</si>
  <si>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</si>
  <si>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</si>
  <si>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</si>
  <si>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</si>
  <si>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</si>
  <si>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</si>
  <si>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</si>
  <si>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</si>
  <si>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</si>
  <si>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</si>
  <si>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</si>
  <si>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</si>
  <si>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</si>
  <si>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</si>
  <si>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</si>
  <si>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</si>
  <si>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</si>
  <si>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</si>
  <si>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</si>
  <si>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</si>
  <si>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</si>
  <si>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</si>
  <si>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</si>
  <si>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</si>
  <si>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</si>
  <si>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</si>
  <si>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</si>
  <si>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</si>
  <si>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</si>
  <si>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</si>
  <si>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</si>
  <si>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</si>
  <si>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</si>
  <si>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</si>
  <si>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</si>
  <si>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</si>
  <si>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</si>
  <si>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</si>
  <si>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</si>
  <si>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</si>
  <si>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0'37.82"S; Longitude: 59°58'20.37"O    </t>
    </r>
    <r>
      <rPr>
        <b/>
        <sz val="14"/>
        <color theme="1"/>
        <rFont val="Arial"/>
        <family val="2"/>
      </rPr>
      <t>CASA 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</si>
</sst>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7"/>
      <c r="M2" s="547"/>
      <c r="N2" s="548"/>
    </row>
    <row r="3" spans="2:14" ht="20.5" customHeight="1" x14ac:dyDescent="0.45">
      <c r="B3" s="7"/>
      <c r="C3" s="12"/>
      <c r="D3" s="549" t="s">
        <v>156</v>
      </c>
      <c r="E3" s="549"/>
      <c r="F3" s="549"/>
      <c r="G3" s="549"/>
      <c r="H3" s="549"/>
      <c r="I3" s="549"/>
      <c r="J3" s="549"/>
      <c r="K3" s="549"/>
      <c r="L3" s="549"/>
      <c r="M3" s="549"/>
      <c r="N3" s="550"/>
    </row>
    <row r="4" spans="2:14" ht="15.5" customHeight="1" x14ac:dyDescent="0.25">
      <c r="B4" s="7"/>
      <c r="C4" s="12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1"/>
      <c r="N4" s="552"/>
    </row>
    <row r="5" spans="2:14" ht="21.5" customHeight="1" x14ac:dyDescent="0.25">
      <c r="B5" s="7"/>
      <c r="C5" s="12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1"/>
      <c r="N5" s="552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1"/>
    </row>
    <row r="8" spans="2:14" ht="32.5" customHeight="1" x14ac:dyDescent="0.25">
      <c r="B8" s="69" t="s">
        <v>6</v>
      </c>
      <c r="C8" s="542" t="str">
        <f>'Orçamento Sintético'!C8</f>
        <v>Avenida Modesto Vicente da Silva - Quadra 02, Jardim Aeroporto, Vila Bela da Santíssima Trindade-MT</v>
      </c>
      <c r="D8" s="542"/>
      <c r="E8" s="542"/>
      <c r="F8" s="542"/>
      <c r="G8" s="542"/>
      <c r="H8" s="542"/>
      <c r="I8" s="542"/>
      <c r="J8" s="542"/>
      <c r="K8" s="542"/>
      <c r="L8" s="542"/>
      <c r="M8" s="542"/>
      <c r="N8" s="543"/>
    </row>
    <row r="9" spans="2:14" ht="29" customHeight="1" x14ac:dyDescent="0.25">
      <c r="B9" s="3" t="str">
        <f>'Orçamento Sintético'!B9</f>
        <v>Coordenadas:</v>
      </c>
      <c r="C9" s="553" t="str">
        <f>'Orçamento Sintético'!C9</f>
        <v>Latitude: 15° 0'37.82"S; Longitude: 59°58'20.37"O    CASA 08</v>
      </c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5"/>
    </row>
    <row r="10" spans="2:14" ht="32" customHeight="1" thickBot="1" x14ac:dyDescent="0.3">
      <c r="B10" s="544" t="s">
        <v>136</v>
      </c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5"/>
      <c r="N10" s="546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56" t="s">
        <v>340</v>
      </c>
      <c r="D12" s="557"/>
      <c r="E12" s="557"/>
      <c r="F12" s="557"/>
      <c r="G12" s="557"/>
      <c r="H12" s="557"/>
      <c r="I12" s="557"/>
      <c r="J12" s="558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461" t="s">
        <v>90</v>
      </c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3"/>
    </row>
    <row r="23" spans="2:19" ht="13" thickBot="1" x14ac:dyDescent="0.3">
      <c r="B23" s="464"/>
      <c r="C23" s="465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6"/>
    </row>
    <row r="24" spans="2:19" ht="11.25" customHeight="1" x14ac:dyDescent="0.25">
      <c r="B24" s="467" t="s">
        <v>91</v>
      </c>
      <c r="C24" s="468"/>
      <c r="D24" s="468"/>
      <c r="E24" s="469"/>
      <c r="F24" s="476" t="s">
        <v>108</v>
      </c>
      <c r="G24" s="477"/>
      <c r="H24" s="478"/>
      <c r="I24" s="467" t="s">
        <v>93</v>
      </c>
      <c r="J24" s="468"/>
      <c r="K24" s="468"/>
      <c r="L24" s="468"/>
      <c r="M24" s="468"/>
      <c r="N24" s="469"/>
      <c r="Q24" s="50" t="s">
        <v>105</v>
      </c>
    </row>
    <row r="25" spans="2:19" ht="9.75" customHeight="1" x14ac:dyDescent="0.25">
      <c r="B25" s="470"/>
      <c r="C25" s="471"/>
      <c r="D25" s="471"/>
      <c r="E25" s="472"/>
      <c r="F25" s="479"/>
      <c r="G25" s="480"/>
      <c r="H25" s="481"/>
      <c r="I25" s="48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486"/>
      <c r="K25" s="486"/>
      <c r="L25" s="486"/>
      <c r="M25" s="486"/>
      <c r="N25" s="487"/>
      <c r="Q25" s="50" t="s">
        <v>106</v>
      </c>
    </row>
    <row r="26" spans="2:19" ht="29.5" customHeight="1" thickBot="1" x14ac:dyDescent="0.3">
      <c r="B26" s="473"/>
      <c r="C26" s="474"/>
      <c r="D26" s="474"/>
      <c r="E26" s="475"/>
      <c r="F26" s="482"/>
      <c r="G26" s="483"/>
      <c r="H26" s="484"/>
      <c r="I26" s="485"/>
      <c r="J26" s="486"/>
      <c r="K26" s="486"/>
      <c r="L26" s="486"/>
      <c r="M26" s="486"/>
      <c r="N26" s="487"/>
      <c r="Q26" s="50" t="s">
        <v>95</v>
      </c>
      <c r="S26" s="50" t="s">
        <v>107</v>
      </c>
    </row>
    <row r="27" spans="2:19" ht="10.5" customHeight="1" x14ac:dyDescent="0.25">
      <c r="B27" s="491" t="s">
        <v>94</v>
      </c>
      <c r="C27" s="492"/>
      <c r="D27" s="492"/>
      <c r="E27" s="493"/>
      <c r="F27" s="494" t="s">
        <v>106</v>
      </c>
      <c r="G27" s="495"/>
      <c r="H27" s="496"/>
      <c r="I27" s="485"/>
      <c r="J27" s="486"/>
      <c r="K27" s="486"/>
      <c r="L27" s="486"/>
      <c r="M27" s="486"/>
      <c r="N27" s="487"/>
      <c r="S27" s="50" t="s">
        <v>108</v>
      </c>
    </row>
    <row r="28" spans="2:19" ht="9" customHeight="1" x14ac:dyDescent="0.25">
      <c r="B28" s="491"/>
      <c r="C28" s="492"/>
      <c r="D28" s="492"/>
      <c r="E28" s="493"/>
      <c r="F28" s="494"/>
      <c r="G28" s="495"/>
      <c r="H28" s="496"/>
      <c r="I28" s="485"/>
      <c r="J28" s="486"/>
      <c r="K28" s="486"/>
      <c r="L28" s="486"/>
      <c r="M28" s="486"/>
      <c r="N28" s="487"/>
      <c r="S28" s="50" t="s">
        <v>108</v>
      </c>
    </row>
    <row r="29" spans="2:19" ht="9" customHeight="1" x14ac:dyDescent="0.25">
      <c r="B29" s="491"/>
      <c r="C29" s="492"/>
      <c r="D29" s="492"/>
      <c r="E29" s="493"/>
      <c r="F29" s="494"/>
      <c r="G29" s="495"/>
      <c r="H29" s="496"/>
      <c r="I29" s="485"/>
      <c r="J29" s="486"/>
      <c r="K29" s="486"/>
      <c r="L29" s="486"/>
      <c r="M29" s="486"/>
      <c r="N29" s="487"/>
      <c r="S29" s="50" t="s">
        <v>107</v>
      </c>
    </row>
    <row r="30" spans="2:19" ht="9" customHeight="1" thickBot="1" x14ac:dyDescent="0.3">
      <c r="B30" s="464"/>
      <c r="C30" s="465"/>
      <c r="D30" s="465"/>
      <c r="E30" s="466"/>
      <c r="F30" s="497"/>
      <c r="G30" s="498"/>
      <c r="H30" s="499"/>
      <c r="I30" s="485"/>
      <c r="J30" s="486"/>
      <c r="K30" s="486"/>
      <c r="L30" s="486"/>
      <c r="M30" s="486"/>
      <c r="N30" s="487"/>
      <c r="S30" s="50" t="s">
        <v>108</v>
      </c>
    </row>
    <row r="31" spans="2:19" ht="9.75" customHeight="1" x14ac:dyDescent="0.25">
      <c r="B31" s="461" t="str">
        <f>IF(F31="OK","BDI ABAIXO PODE SER ACEITO","")</f>
        <v>BDI ABAIXO PODE SER ACEITO</v>
      </c>
      <c r="C31" s="462"/>
      <c r="D31" s="462"/>
      <c r="E31" s="463"/>
      <c r="F31" s="500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01"/>
      <c r="H31" s="502"/>
      <c r="I31" s="485"/>
      <c r="J31" s="486"/>
      <c r="K31" s="486"/>
      <c r="L31" s="486"/>
      <c r="M31" s="486"/>
      <c r="N31" s="487"/>
      <c r="S31" s="50" t="s">
        <v>109</v>
      </c>
    </row>
    <row r="32" spans="2:19" ht="9.75" customHeight="1" x14ac:dyDescent="0.25">
      <c r="B32" s="491"/>
      <c r="C32" s="492"/>
      <c r="D32" s="492"/>
      <c r="E32" s="493"/>
      <c r="F32" s="500"/>
      <c r="G32" s="501"/>
      <c r="H32" s="502"/>
      <c r="I32" s="485"/>
      <c r="J32" s="486"/>
      <c r="K32" s="486"/>
      <c r="L32" s="486"/>
      <c r="M32" s="486"/>
      <c r="N32" s="487"/>
      <c r="S32" s="50" t="s">
        <v>92</v>
      </c>
    </row>
    <row r="33" spans="2:30" ht="9" customHeight="1" x14ac:dyDescent="0.25">
      <c r="B33" s="491"/>
      <c r="C33" s="492"/>
      <c r="D33" s="492"/>
      <c r="E33" s="493"/>
      <c r="F33" s="500"/>
      <c r="G33" s="501"/>
      <c r="H33" s="502"/>
      <c r="I33" s="485"/>
      <c r="J33" s="486"/>
      <c r="K33" s="486"/>
      <c r="L33" s="486"/>
      <c r="M33" s="486"/>
      <c r="N33" s="487"/>
      <c r="S33" s="50" t="s">
        <v>110</v>
      </c>
    </row>
    <row r="34" spans="2:30" ht="7.5" customHeight="1" x14ac:dyDescent="0.25">
      <c r="B34" s="491"/>
      <c r="C34" s="492"/>
      <c r="D34" s="492"/>
      <c r="E34" s="493"/>
      <c r="F34" s="500"/>
      <c r="G34" s="501"/>
      <c r="H34" s="502"/>
      <c r="I34" s="485"/>
      <c r="J34" s="486"/>
      <c r="K34" s="486"/>
      <c r="L34" s="486"/>
      <c r="M34" s="486"/>
      <c r="N34" s="487"/>
      <c r="S34" s="50" t="s">
        <v>111</v>
      </c>
    </row>
    <row r="35" spans="2:30" ht="9" customHeight="1" x14ac:dyDescent="0.25">
      <c r="B35" s="491"/>
      <c r="C35" s="492"/>
      <c r="D35" s="492"/>
      <c r="E35" s="493"/>
      <c r="F35" s="500"/>
      <c r="G35" s="501"/>
      <c r="H35" s="502"/>
      <c r="I35" s="485"/>
      <c r="J35" s="486"/>
      <c r="K35" s="486"/>
      <c r="L35" s="486"/>
      <c r="M35" s="486"/>
      <c r="N35" s="487"/>
      <c r="S35" s="50" t="s">
        <v>112</v>
      </c>
      <c r="X35" s="50" t="s">
        <v>93</v>
      </c>
    </row>
    <row r="36" spans="2:30" ht="8.25" customHeight="1" thickBot="1" x14ac:dyDescent="0.3">
      <c r="B36" s="464"/>
      <c r="C36" s="465"/>
      <c r="D36" s="465"/>
      <c r="E36" s="466"/>
      <c r="F36" s="500"/>
      <c r="G36" s="501"/>
      <c r="H36" s="502"/>
      <c r="I36" s="485"/>
      <c r="J36" s="486"/>
      <c r="K36" s="486"/>
      <c r="L36" s="486"/>
      <c r="M36" s="486"/>
      <c r="N36" s="487"/>
    </row>
    <row r="37" spans="2:30" ht="7.5" customHeight="1" x14ac:dyDescent="0.25">
      <c r="B37" s="566" t="s">
        <v>147</v>
      </c>
      <c r="C37" s="567"/>
      <c r="D37" s="567"/>
      <c r="E37" s="568"/>
      <c r="F37" s="500"/>
      <c r="G37" s="501"/>
      <c r="H37" s="502"/>
      <c r="I37" s="485"/>
      <c r="J37" s="486"/>
      <c r="K37" s="486"/>
      <c r="L37" s="486"/>
      <c r="M37" s="486"/>
      <c r="N37" s="487"/>
      <c r="S37" s="50" t="s">
        <v>113</v>
      </c>
    </row>
    <row r="38" spans="2:30" ht="7.5" customHeight="1" x14ac:dyDescent="0.25">
      <c r="B38" s="569"/>
      <c r="C38" s="570"/>
      <c r="D38" s="570"/>
      <c r="E38" s="571"/>
      <c r="F38" s="500"/>
      <c r="G38" s="501"/>
      <c r="H38" s="502"/>
      <c r="I38" s="485"/>
      <c r="J38" s="486"/>
      <c r="K38" s="486"/>
      <c r="L38" s="486"/>
      <c r="M38" s="486"/>
      <c r="N38" s="487"/>
      <c r="S38" s="50" t="s">
        <v>114</v>
      </c>
    </row>
    <row r="39" spans="2:30" ht="23" customHeight="1" x14ac:dyDescent="0.25">
      <c r="B39" s="569"/>
      <c r="C39" s="570"/>
      <c r="D39" s="570"/>
      <c r="E39" s="571"/>
      <c r="F39" s="500"/>
      <c r="G39" s="501"/>
      <c r="H39" s="502"/>
      <c r="I39" s="485"/>
      <c r="J39" s="486"/>
      <c r="K39" s="486"/>
      <c r="L39" s="486"/>
      <c r="M39" s="486"/>
      <c r="N39" s="487"/>
      <c r="S39" s="50" t="s">
        <v>115</v>
      </c>
    </row>
    <row r="40" spans="2:30" ht="7.5" customHeight="1" x14ac:dyDescent="0.25">
      <c r="B40" s="560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61"/>
      <c r="D40" s="561"/>
      <c r="E40" s="562"/>
      <c r="F40" s="500"/>
      <c r="G40" s="501"/>
      <c r="H40" s="502"/>
      <c r="I40" s="485"/>
      <c r="J40" s="486"/>
      <c r="K40" s="486"/>
      <c r="L40" s="486"/>
      <c r="M40" s="486"/>
      <c r="N40" s="487"/>
      <c r="S40" s="50" t="s">
        <v>116</v>
      </c>
    </row>
    <row r="41" spans="2:30" ht="7.5" customHeight="1" x14ac:dyDescent="0.25">
      <c r="B41" s="560"/>
      <c r="C41" s="561"/>
      <c r="D41" s="561"/>
      <c r="E41" s="562"/>
      <c r="F41" s="500"/>
      <c r="G41" s="501"/>
      <c r="H41" s="502"/>
      <c r="I41" s="485"/>
      <c r="J41" s="486"/>
      <c r="K41" s="486"/>
      <c r="L41" s="486"/>
      <c r="M41" s="486"/>
      <c r="N41" s="487"/>
      <c r="S41" s="50" t="s">
        <v>117</v>
      </c>
    </row>
    <row r="42" spans="2:30" ht="7.5" customHeight="1" x14ac:dyDescent="0.25">
      <c r="B42" s="560"/>
      <c r="C42" s="561"/>
      <c r="D42" s="561"/>
      <c r="E42" s="562"/>
      <c r="F42" s="500"/>
      <c r="G42" s="501"/>
      <c r="H42" s="502"/>
      <c r="I42" s="485"/>
      <c r="J42" s="486"/>
      <c r="K42" s="486"/>
      <c r="L42" s="486"/>
      <c r="M42" s="486"/>
      <c r="N42" s="487"/>
      <c r="S42" s="50" t="s">
        <v>118</v>
      </c>
    </row>
    <row r="43" spans="2:30" ht="8.25" customHeight="1" thickBot="1" x14ac:dyDescent="0.3">
      <c r="B43" s="560"/>
      <c r="C43" s="561"/>
      <c r="D43" s="561"/>
      <c r="E43" s="562"/>
      <c r="F43" s="501"/>
      <c r="G43" s="501"/>
      <c r="H43" s="502"/>
      <c r="I43" s="488"/>
      <c r="J43" s="489"/>
      <c r="K43" s="489"/>
      <c r="L43" s="489"/>
      <c r="M43" s="489"/>
      <c r="N43" s="490"/>
    </row>
    <row r="44" spans="2:30" ht="17.5" customHeight="1" thickBot="1" x14ac:dyDescent="0.35">
      <c r="B44" s="560"/>
      <c r="C44" s="561"/>
      <c r="D44" s="561"/>
      <c r="E44" s="562"/>
      <c r="F44" s="501"/>
      <c r="G44" s="501"/>
      <c r="H44" s="502"/>
      <c r="I44" s="514" t="s">
        <v>96</v>
      </c>
      <c r="J44" s="514"/>
      <c r="K44" s="514"/>
      <c r="L44" s="514"/>
      <c r="M44" s="514"/>
      <c r="N44" s="515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63"/>
      <c r="C45" s="564"/>
      <c r="D45" s="564"/>
      <c r="E45" s="565"/>
      <c r="F45" s="503"/>
      <c r="G45" s="503"/>
      <c r="H45" s="504"/>
      <c r="I45" s="505" t="s">
        <v>144</v>
      </c>
      <c r="J45" s="506"/>
      <c r="K45" s="506"/>
      <c r="L45" s="506"/>
      <c r="M45" s="506"/>
      <c r="N45" s="507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16" t="s">
        <v>97</v>
      </c>
      <c r="C46" s="517"/>
      <c r="D46" s="517"/>
      <c r="E46" s="518"/>
      <c r="F46" s="53" t="s">
        <v>84</v>
      </c>
      <c r="G46" s="519" t="s">
        <v>98</v>
      </c>
      <c r="H46" s="520"/>
      <c r="I46" s="485"/>
      <c r="J46" s="486"/>
      <c r="K46" s="486"/>
      <c r="L46" s="486"/>
      <c r="M46" s="486"/>
      <c r="N46" s="48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72" t="s">
        <v>0</v>
      </c>
      <c r="C47" s="573"/>
      <c r="D47" s="573"/>
      <c r="E47" s="573"/>
      <c r="F47" s="75">
        <f>F48+F50+F52+F54</f>
        <v>5.3600000000000002E-2</v>
      </c>
      <c r="G47" s="73"/>
      <c r="H47" s="74"/>
      <c r="I47" s="485"/>
      <c r="J47" s="486"/>
      <c r="K47" s="486"/>
      <c r="L47" s="486"/>
      <c r="M47" s="486"/>
      <c r="N47" s="487"/>
    </row>
    <row r="48" spans="2:30" ht="15.75" customHeight="1" x14ac:dyDescent="0.3">
      <c r="B48" s="467" t="s">
        <v>137</v>
      </c>
      <c r="C48" s="462"/>
      <c r="D48" s="462"/>
      <c r="E48" s="463"/>
      <c r="F48" s="508">
        <v>0.03</v>
      </c>
      <c r="G48" s="510" t="str">
        <f>IF(F24="Escolha o tipo de obra","",IF(F48="","",IF(F48&lt;C49,"FORA DO LIMITE",IF(F48&gt;E49,"FORA DO LIMITE","OK"))))</f>
        <v>OK</v>
      </c>
      <c r="H48" s="511"/>
      <c r="I48" s="485"/>
      <c r="J48" s="486"/>
      <c r="K48" s="486"/>
      <c r="L48" s="486"/>
      <c r="M48" s="486"/>
      <c r="N48" s="48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09"/>
      <c r="G49" s="512"/>
      <c r="H49" s="513"/>
      <c r="I49" s="485"/>
      <c r="J49" s="486"/>
      <c r="K49" s="486"/>
      <c r="L49" s="486"/>
      <c r="M49" s="486"/>
      <c r="N49" s="48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67" t="s">
        <v>138</v>
      </c>
      <c r="C50" s="462"/>
      <c r="D50" s="462"/>
      <c r="E50" s="463"/>
      <c r="F50" s="508">
        <v>8.0000000000000002E-3</v>
      </c>
      <c r="G50" s="510" t="str">
        <f>IF(F24="Escolha o tipo de obra","",IF(F50="","",IF(F50&lt;C51,"FORA DO LIMITE",IF(F50&gt;E51,"FORA DO LIMITE","OK"))))</f>
        <v>OK</v>
      </c>
      <c r="H50" s="511"/>
      <c r="I50" s="485"/>
      <c r="J50" s="486"/>
      <c r="K50" s="486"/>
      <c r="L50" s="486"/>
      <c r="M50" s="486"/>
      <c r="N50" s="487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09"/>
      <c r="G51" s="512"/>
      <c r="H51" s="513"/>
      <c r="I51" s="488"/>
      <c r="J51" s="489"/>
      <c r="K51" s="489"/>
      <c r="L51" s="489"/>
      <c r="M51" s="489"/>
      <c r="N51" s="490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67" t="s">
        <v>139</v>
      </c>
      <c r="C52" s="468"/>
      <c r="D52" s="468"/>
      <c r="E52" s="469"/>
      <c r="F52" s="508">
        <v>9.7000000000000003E-3</v>
      </c>
      <c r="G52" s="510" t="str">
        <f>IF(F24="Escolha o tipo de obra","",IF(F52="","",IF(F52&lt;C53,"FORA DO LIMITE",IF(F52&gt;E53,"FORA DO LIMITE","OK"))))</f>
        <v>OK</v>
      </c>
      <c r="H52" s="511"/>
      <c r="I52" s="505" t="s">
        <v>101</v>
      </c>
      <c r="J52" s="506"/>
      <c r="K52" s="506"/>
      <c r="L52" s="506"/>
      <c r="M52" s="506"/>
      <c r="N52" s="507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09"/>
      <c r="G53" s="512"/>
      <c r="H53" s="513"/>
      <c r="I53" s="485"/>
      <c r="J53" s="486"/>
      <c r="K53" s="486"/>
      <c r="L53" s="486"/>
      <c r="M53" s="486"/>
      <c r="N53" s="48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67" t="s">
        <v>140</v>
      </c>
      <c r="C54" s="468"/>
      <c r="D54" s="468"/>
      <c r="E54" s="469"/>
      <c r="F54" s="508">
        <v>5.8999999999999999E-3</v>
      </c>
      <c r="G54" s="510" t="str">
        <f>IF(F24="Escolha o tipo de obra","",IF(F54="","",IF(F54&lt;C55,"FORA DO LIMITE",IF(F54&gt;E55,"FORA DO LIMITE","OK"))))</f>
        <v>OK</v>
      </c>
      <c r="H54" s="511"/>
      <c r="I54" s="485"/>
      <c r="J54" s="486"/>
      <c r="K54" s="486"/>
      <c r="L54" s="486"/>
      <c r="M54" s="486"/>
      <c r="N54" s="48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09"/>
      <c r="G55" s="512"/>
      <c r="H55" s="513"/>
      <c r="I55" s="485"/>
      <c r="J55" s="486"/>
      <c r="K55" s="486"/>
      <c r="L55" s="486"/>
      <c r="M55" s="486"/>
      <c r="N55" s="48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74"/>
      <c r="C56" s="575"/>
      <c r="D56" s="575"/>
      <c r="E56" s="575"/>
      <c r="F56" s="575"/>
      <c r="G56" s="575"/>
      <c r="H56" s="576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72" t="s">
        <v>141</v>
      </c>
      <c r="C57" s="573"/>
      <c r="D57" s="573"/>
      <c r="E57" s="573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67" t="s">
        <v>142</v>
      </c>
      <c r="C58" s="468"/>
      <c r="D58" s="468"/>
      <c r="E58" s="469"/>
      <c r="F58" s="508">
        <v>6.1600000000000002E-2</v>
      </c>
      <c r="G58" s="510" t="str">
        <f>IF(F24="Escolha o tipo de obra","",IF(F58="","",IF(F58&lt;C59,"FORA DO LIMITE",IF(F58&gt;E59,"FORA DO LIMITE","OK"))))</f>
        <v>OK</v>
      </c>
      <c r="H58" s="511"/>
      <c r="I58" s="510"/>
      <c r="J58" s="532"/>
      <c r="K58" s="532"/>
      <c r="L58" s="532"/>
      <c r="M58" s="532"/>
      <c r="N58" s="511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09"/>
      <c r="G59" s="512"/>
      <c r="H59" s="513"/>
      <c r="I59" s="533"/>
      <c r="J59" s="534"/>
      <c r="K59" s="534"/>
      <c r="L59" s="534"/>
      <c r="M59" s="534"/>
      <c r="N59" s="535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74"/>
      <c r="C60" s="575"/>
      <c r="D60" s="575"/>
      <c r="E60" s="575"/>
      <c r="F60" s="575"/>
      <c r="G60" s="575"/>
      <c r="H60" s="576"/>
      <c r="I60" s="534"/>
      <c r="J60" s="534"/>
      <c r="K60" s="534"/>
      <c r="L60" s="534"/>
      <c r="M60" s="534"/>
      <c r="N60" s="535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72" t="s">
        <v>143</v>
      </c>
      <c r="C61" s="573"/>
      <c r="D61" s="573"/>
      <c r="E61" s="573"/>
      <c r="F61" s="76">
        <f>F62+F63+F64+F65</f>
        <v>8.6499999999999994E-2</v>
      </c>
      <c r="G61" s="73"/>
      <c r="H61" s="74"/>
      <c r="I61" s="534"/>
      <c r="J61" s="534"/>
      <c r="K61" s="534"/>
      <c r="L61" s="534"/>
      <c r="M61" s="534"/>
      <c r="N61" s="535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22" t="s">
        <v>102</v>
      </c>
      <c r="C62" s="523"/>
      <c r="D62" s="523"/>
      <c r="E62" s="524"/>
      <c r="F62" s="59">
        <v>6.4999999999999997E-3</v>
      </c>
      <c r="G62" s="537" t="str">
        <f>IF(F24="Escolha o tipo de obra","",IF(F62="","",IF(F62&lt;&gt;0.0065,"Em geral deve ser 0,65%","OK")))</f>
        <v>OK</v>
      </c>
      <c r="H62" s="538"/>
      <c r="I62" s="534"/>
      <c r="J62" s="534"/>
      <c r="K62" s="534"/>
      <c r="L62" s="534"/>
      <c r="M62" s="534"/>
      <c r="N62" s="535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22" t="s">
        <v>103</v>
      </c>
      <c r="C63" s="523"/>
      <c r="D63" s="523"/>
      <c r="E63" s="524"/>
      <c r="F63" s="59">
        <v>0.03</v>
      </c>
      <c r="G63" s="525" t="str">
        <f>IF(F24="Escolha o tipo de obra","",IF(F63="","",IF(F63&lt;&gt;0.03,"Em geral deve ser 3,00%","OK")))</f>
        <v>OK</v>
      </c>
      <c r="H63" s="526"/>
      <c r="I63" s="534"/>
      <c r="J63" s="534"/>
      <c r="K63" s="534"/>
      <c r="L63" s="534"/>
      <c r="M63" s="534"/>
      <c r="N63" s="535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22" t="s">
        <v>145</v>
      </c>
      <c r="C64" s="523"/>
      <c r="D64" s="523"/>
      <c r="E64" s="524"/>
      <c r="F64" s="97">
        <f>B68</f>
        <v>0.05</v>
      </c>
      <c r="G64" s="525" t="str">
        <f>IF(F24="Escolha o tipo de obra","",IF(F64="","",IF(F64&gt;0.05,"FORA DO LIMITE","OK")))</f>
        <v>OK</v>
      </c>
      <c r="H64" s="526"/>
      <c r="I64" s="533"/>
      <c r="J64" s="534"/>
      <c r="K64" s="534"/>
      <c r="L64" s="534"/>
      <c r="M64" s="534"/>
      <c r="N64" s="535"/>
    </row>
    <row r="65" spans="1:16" ht="28" customHeight="1" thickBot="1" x14ac:dyDescent="0.3">
      <c r="B65" s="522" t="s">
        <v>104</v>
      </c>
      <c r="C65" s="523"/>
      <c r="D65" s="523"/>
      <c r="E65" s="524"/>
      <c r="F65" s="60">
        <v>0</v>
      </c>
      <c r="G65" s="525" t="str">
        <f>IF(F27="Escolha o regime de contribuição","",IF(F27="DESONERADO","OK",IF(F27="ONERADO","OK")))</f>
        <v>OK</v>
      </c>
      <c r="H65" s="526"/>
      <c r="I65" s="512"/>
      <c r="J65" s="536"/>
      <c r="K65" s="536"/>
      <c r="L65" s="536"/>
      <c r="M65" s="536"/>
      <c r="N65" s="513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39" t="s">
        <v>146</v>
      </c>
      <c r="C67" s="539"/>
      <c r="D67" s="539"/>
      <c r="E67" s="539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9" t="s">
        <v>148</v>
      </c>
      <c r="D68" s="559"/>
      <c r="E68" s="559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9" t="s">
        <v>149</v>
      </c>
      <c r="D69" s="559"/>
      <c r="E69" s="559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30" t="s">
        <v>7</v>
      </c>
      <c r="E70" s="530"/>
      <c r="F70" s="530"/>
      <c r="G70" s="530"/>
      <c r="H70" s="530"/>
      <c r="I70" s="530"/>
      <c r="J70" s="530"/>
      <c r="K70" s="530"/>
      <c r="L70" s="531">
        <f>'Orçamento Sintético'!L8</f>
        <v>45300</v>
      </c>
      <c r="M70" s="531"/>
      <c r="N70" s="49"/>
      <c r="O70"/>
    </row>
    <row r="71" spans="1:16" ht="12" customHeight="1" x14ac:dyDescent="0.3">
      <c r="A71"/>
      <c r="B71" s="527"/>
      <c r="C71" s="527"/>
      <c r="D71" s="527"/>
      <c r="E71" s="527"/>
      <c r="F71" s="527"/>
      <c r="G71" s="527"/>
      <c r="H71" s="527"/>
      <c r="I71" s="527"/>
      <c r="J71" s="527"/>
      <c r="K71" s="527"/>
      <c r="L71" s="527"/>
      <c r="M71" s="527"/>
      <c r="N71" s="527"/>
      <c r="O71"/>
    </row>
    <row r="72" spans="1:16" ht="14.25" customHeight="1" x14ac:dyDescent="0.3">
      <c r="A72"/>
      <c r="B72" s="527"/>
      <c r="C72" s="527"/>
      <c r="D72" s="527"/>
      <c r="E72" s="527"/>
      <c r="F72" s="527"/>
      <c r="G72" s="527"/>
      <c r="H72" s="527"/>
      <c r="I72" s="527"/>
      <c r="J72" s="527"/>
      <c r="K72" s="527"/>
      <c r="L72" s="527"/>
      <c r="M72" s="527"/>
      <c r="N72" s="527"/>
      <c r="O72"/>
      <c r="P72" s="50" t="s">
        <v>132</v>
      </c>
    </row>
    <row r="73" spans="1:16" ht="10.5" customHeight="1" x14ac:dyDescent="0.3">
      <c r="A73"/>
      <c r="B73" s="527"/>
      <c r="C73" s="527"/>
      <c r="D73" s="527"/>
      <c r="E73" s="527"/>
      <c r="F73" s="527"/>
      <c r="G73" s="527"/>
      <c r="H73" s="527"/>
      <c r="I73" s="527"/>
      <c r="J73" s="527"/>
      <c r="K73" s="527"/>
      <c r="L73" s="527"/>
      <c r="M73" s="527"/>
      <c r="N73" s="527"/>
      <c r="O73"/>
      <c r="P73" s="50" t="s">
        <v>133</v>
      </c>
    </row>
    <row r="74" spans="1:16" ht="12" customHeight="1" x14ac:dyDescent="0.3">
      <c r="A74"/>
      <c r="B74" s="527"/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28" t="s">
        <v>134</v>
      </c>
      <c r="K75" s="529"/>
      <c r="L75" s="529"/>
      <c r="M75" s="529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21" t="s">
        <v>135</v>
      </c>
      <c r="K76" s="521"/>
      <c r="L76" s="521"/>
      <c r="M76" s="521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21" t="s">
        <v>14</v>
      </c>
      <c r="K77" s="521"/>
      <c r="L77" s="521"/>
      <c r="M77" s="521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47" t="s">
        <v>1</v>
      </c>
      <c r="D2" s="547"/>
      <c r="E2" s="547"/>
      <c r="F2" s="547"/>
      <c r="G2" s="548"/>
      <c r="H2" s="66"/>
      <c r="I2" s="66"/>
    </row>
    <row r="3" spans="1:9" ht="20.5" x14ac:dyDescent="0.45">
      <c r="A3" s="50"/>
      <c r="B3" s="7"/>
      <c r="C3" s="549" t="s">
        <v>2</v>
      </c>
      <c r="D3" s="549"/>
      <c r="E3" s="549"/>
      <c r="F3" s="549"/>
      <c r="G3" s="550"/>
      <c r="H3" s="66"/>
      <c r="I3" s="66"/>
    </row>
    <row r="4" spans="1:9" ht="20.5" x14ac:dyDescent="0.3">
      <c r="A4" s="50"/>
      <c r="B4" s="7"/>
      <c r="C4" s="551" t="s">
        <v>3</v>
      </c>
      <c r="D4" s="551"/>
      <c r="E4" s="551"/>
      <c r="F4" s="551"/>
      <c r="G4" s="552"/>
      <c r="H4" s="67"/>
      <c r="I4" s="67"/>
    </row>
    <row r="5" spans="1:9" ht="20.5" x14ac:dyDescent="0.3">
      <c r="A5" s="50"/>
      <c r="B5" s="7"/>
      <c r="C5" s="551" t="s">
        <v>4</v>
      </c>
      <c r="D5" s="551"/>
      <c r="E5" s="551"/>
      <c r="F5" s="551"/>
      <c r="G5" s="552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97"/>
      <c r="F7" s="595" t="s">
        <v>5</v>
      </c>
      <c r="G7" s="596"/>
      <c r="H7" s="81"/>
      <c r="I7" s="81"/>
    </row>
    <row r="8" spans="1:9" ht="39" customHeight="1" thickBot="1" x14ac:dyDescent="0.35">
      <c r="A8" s="50"/>
      <c r="B8" s="69" t="s">
        <v>6</v>
      </c>
      <c r="C8" s="598" t="str">
        <f>'Orçamento Sintético'!C8</f>
        <v>Avenida Modesto Vicente da Silva - Quadra 02, Jardim Aeroporto, Vila Bela da Santíssima Trindade-MT</v>
      </c>
      <c r="D8" s="598"/>
      <c r="E8" s="599"/>
      <c r="F8" s="593">
        <f>'Orçamento Sintético'!L8</f>
        <v>45300</v>
      </c>
      <c r="G8" s="594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42" t="str">
        <f>'Orçamento Sintético'!C9</f>
        <v>Latitude: 15° 0'37.82"S; Longitude: 59°58'20.37"O    CASA 08</v>
      </c>
      <c r="D9" s="542"/>
      <c r="E9" s="542"/>
      <c r="F9" s="600"/>
      <c r="G9" s="600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8" t="s">
        <v>152</v>
      </c>
      <c r="E10" s="588"/>
      <c r="F10" s="588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9" t="s">
        <v>153</v>
      </c>
      <c r="E11" s="589"/>
      <c r="F11" s="589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90" t="s">
        <v>150</v>
      </c>
      <c r="C12" s="591"/>
      <c r="D12" s="591"/>
      <c r="E12" s="591"/>
      <c r="F12" s="591"/>
      <c r="G12" s="592"/>
      <c r="H12" s="83"/>
      <c r="I12" s="83"/>
    </row>
    <row r="14" spans="1:9" ht="14.5" thickBot="1" x14ac:dyDescent="0.35">
      <c r="C14" s="10"/>
    </row>
    <row r="15" spans="1:9" ht="15.5" x14ac:dyDescent="0.3">
      <c r="B15" s="582" t="s">
        <v>15</v>
      </c>
      <c r="C15" s="584" t="s">
        <v>13</v>
      </c>
      <c r="D15" s="586" t="s">
        <v>16</v>
      </c>
      <c r="E15" s="586"/>
      <c r="F15" s="586" t="s">
        <v>17</v>
      </c>
      <c r="G15" s="587"/>
    </row>
    <row r="16" spans="1:9" ht="31" x14ac:dyDescent="0.3">
      <c r="B16" s="583"/>
      <c r="C16" s="585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80"/>
      <c r="C51" s="581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160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47" t="s">
        <v>1</v>
      </c>
      <c r="G2" s="547"/>
      <c r="H2" s="547"/>
      <c r="I2" s="547"/>
      <c r="J2" s="547"/>
      <c r="K2" s="547"/>
      <c r="L2" s="548"/>
    </row>
    <row r="3" spans="2:15" ht="20.5" x14ac:dyDescent="0.45">
      <c r="B3" s="7"/>
      <c r="C3" s="174"/>
      <c r="D3" s="174"/>
      <c r="E3" s="237"/>
      <c r="F3" s="609" t="s">
        <v>330</v>
      </c>
      <c r="G3" s="609"/>
      <c r="H3" s="609"/>
      <c r="I3" s="609"/>
      <c r="J3" s="609"/>
      <c r="K3" s="609"/>
      <c r="L3" s="550"/>
    </row>
    <row r="4" spans="2:15" ht="20.5" x14ac:dyDescent="0.3">
      <c r="B4" s="7"/>
      <c r="C4" s="174"/>
      <c r="D4" s="174"/>
      <c r="E4" s="237"/>
      <c r="F4" s="610" t="s">
        <v>157</v>
      </c>
      <c r="G4" s="610"/>
      <c r="H4" s="610"/>
      <c r="I4" s="610"/>
      <c r="J4" s="610"/>
      <c r="K4" s="610"/>
      <c r="L4" s="552"/>
    </row>
    <row r="5" spans="2:15" ht="20.5" x14ac:dyDescent="0.3">
      <c r="B5" s="7"/>
      <c r="C5" s="174"/>
      <c r="D5" s="174"/>
      <c r="E5" s="237"/>
      <c r="F5" s="610" t="s">
        <v>4</v>
      </c>
      <c r="G5" s="610"/>
      <c r="H5" s="610"/>
      <c r="I5" s="610"/>
      <c r="J5" s="610"/>
      <c r="K5" s="610"/>
      <c r="L5" s="552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16" t="str">
        <f>'Orçamento Sintético'!C7</f>
        <v>CONCLUSÃO DE 19 UNIDADES HABITACIONAIS - INCLUSO MÃO DE OBRA E MATERIAL</v>
      </c>
      <c r="D7" s="616"/>
      <c r="E7" s="616"/>
      <c r="F7" s="616"/>
      <c r="G7" s="616"/>
      <c r="H7" s="616"/>
      <c r="I7" s="616"/>
      <c r="J7" s="617"/>
      <c r="K7" s="611" t="s">
        <v>5</v>
      </c>
      <c r="L7" s="612"/>
    </row>
    <row r="8" spans="2:15" ht="19" thickBot="1" x14ac:dyDescent="0.35">
      <c r="B8" s="69" t="s">
        <v>6</v>
      </c>
      <c r="C8" s="618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01">
        <f>'Orçamento Sintético'!L8</f>
        <v>45300</v>
      </c>
      <c r="L8" s="602"/>
    </row>
    <row r="9" spans="2:15" ht="19" thickBot="1" x14ac:dyDescent="0.35">
      <c r="B9" s="69" t="str">
        <f>'Orçamento Sintético'!B9</f>
        <v>Coordenadas:</v>
      </c>
      <c r="C9" s="618" t="str">
        <f>'Orçamento Sintético'!C9</f>
        <v>Latitude: 15° 0'37.82"S; Longitude: 59°58'20.37"O    CASA 08</v>
      </c>
      <c r="D9" s="618"/>
      <c r="E9" s="618"/>
      <c r="F9" s="618"/>
      <c r="G9" s="618"/>
      <c r="H9" s="618"/>
      <c r="I9" s="618"/>
      <c r="J9" s="619"/>
      <c r="K9" s="418"/>
      <c r="L9" s="419"/>
    </row>
    <row r="10" spans="2:15" ht="32.5" customHeight="1" thickBot="1" x14ac:dyDescent="0.35">
      <c r="B10" s="366"/>
      <c r="C10" s="620" t="str">
        <f>'Orçamento Sintético'!E10</f>
        <v>Referência: SINAPI 11/2023 - MATO GROSSO</v>
      </c>
      <c r="D10" s="620"/>
      <c r="E10" s="620"/>
      <c r="F10" s="620"/>
      <c r="G10" s="620"/>
      <c r="H10" s="620"/>
      <c r="I10" s="620"/>
      <c r="J10" s="621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03" t="s">
        <v>329</v>
      </c>
      <c r="C11" s="603"/>
      <c r="D11" s="603"/>
      <c r="E11" s="603"/>
      <c r="F11" s="603"/>
      <c r="G11" s="603"/>
      <c r="H11" s="603"/>
      <c r="I11" s="603"/>
      <c r="J11" s="604"/>
      <c r="K11" s="422" t="s">
        <v>10</v>
      </c>
      <c r="L11" s="417">
        <f>BDI!B40</f>
        <v>0.22470000000000001</v>
      </c>
    </row>
    <row r="12" spans="2:15" ht="19" thickBot="1" x14ac:dyDescent="0.35">
      <c r="B12" s="605"/>
      <c r="C12" s="605"/>
      <c r="D12" s="605"/>
      <c r="E12" s="605"/>
      <c r="F12" s="605"/>
      <c r="G12" s="605"/>
      <c r="H12" s="605"/>
      <c r="I12" s="605"/>
      <c r="J12" s="606"/>
      <c r="K12" s="607" t="str">
        <f>'Orçamento Sintético'!L12</f>
        <v>ORÇAMENTO DESONERADO</v>
      </c>
      <c r="L12" s="608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14" t="s">
        <v>268</v>
      </c>
      <c r="F131" s="615" t="s">
        <v>208</v>
      </c>
      <c r="G131" s="615" t="s">
        <v>213</v>
      </c>
      <c r="H131" s="615" t="s">
        <v>214</v>
      </c>
      <c r="I131" s="615" t="s">
        <v>284</v>
      </c>
      <c r="J131" s="615"/>
      <c r="K131" s="615"/>
      <c r="L131" s="615"/>
      <c r="M131" s="615"/>
      <c r="N131" s="613" t="s">
        <v>210</v>
      </c>
      <c r="O131" s="613" t="s">
        <v>216</v>
      </c>
    </row>
    <row r="132" spans="2:15" ht="35" x14ac:dyDescent="0.3">
      <c r="B132" s="208"/>
      <c r="C132" s="208"/>
      <c r="D132" s="208"/>
      <c r="E132" s="614"/>
      <c r="F132" s="615"/>
      <c r="G132" s="615"/>
      <c r="H132" s="615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13"/>
      <c r="O132" s="613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14" t="s">
        <v>268</v>
      </c>
      <c r="F170" s="615" t="s">
        <v>208</v>
      </c>
      <c r="G170" s="615" t="s">
        <v>213</v>
      </c>
      <c r="H170" s="615" t="s">
        <v>214</v>
      </c>
      <c r="I170" s="615" t="s">
        <v>284</v>
      </c>
      <c r="J170" s="615"/>
      <c r="K170" s="615"/>
      <c r="L170" s="615"/>
      <c r="M170" s="615"/>
      <c r="N170" s="613" t="s">
        <v>210</v>
      </c>
      <c r="O170" s="613" t="s">
        <v>216</v>
      </c>
    </row>
    <row r="171" spans="2:15" ht="35" x14ac:dyDescent="0.3">
      <c r="B171" s="208"/>
      <c r="C171" s="208"/>
      <c r="D171" s="208"/>
      <c r="E171" s="614"/>
      <c r="F171" s="615"/>
      <c r="G171" s="615"/>
      <c r="H171" s="615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13"/>
      <c r="O171" s="613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14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14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E218:E219"/>
    <mergeCell ref="C7:J7"/>
    <mergeCell ref="C8:J8"/>
    <mergeCell ref="C9:J9"/>
    <mergeCell ref="C10:J10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K8:L8"/>
    <mergeCell ref="B11:J12"/>
    <mergeCell ref="K12:L12"/>
    <mergeCell ref="F2:L2"/>
    <mergeCell ref="F3:L3"/>
    <mergeCell ref="F4:L4"/>
    <mergeCell ref="F5:L5"/>
    <mergeCell ref="K7:L7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290" zoomScale="70" zoomScaleNormal="70" zoomScaleSheetLayoutView="70" workbookViewId="0">
      <selection activeCell="F307" sqref="F307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8"/>
    </row>
    <row r="3" spans="2:19" ht="20.5" x14ac:dyDescent="0.45">
      <c r="B3" s="7"/>
      <c r="C3" s="237"/>
      <c r="D3" s="609" t="s">
        <v>156</v>
      </c>
      <c r="E3" s="609"/>
      <c r="F3" s="609"/>
      <c r="G3" s="609"/>
      <c r="H3" s="609"/>
      <c r="I3" s="609"/>
      <c r="J3" s="609"/>
      <c r="K3" s="609"/>
      <c r="L3" s="550"/>
    </row>
    <row r="4" spans="2:19" ht="20.5" x14ac:dyDescent="0.3">
      <c r="B4" s="7"/>
      <c r="C4" s="237"/>
      <c r="D4" s="610" t="s">
        <v>157</v>
      </c>
      <c r="E4" s="610"/>
      <c r="F4" s="610"/>
      <c r="G4" s="610"/>
      <c r="H4" s="610"/>
      <c r="I4" s="610"/>
      <c r="J4" s="610"/>
      <c r="K4" s="610"/>
      <c r="L4" s="552"/>
    </row>
    <row r="5" spans="2:19" ht="20.5" x14ac:dyDescent="0.3">
      <c r="B5" s="7"/>
      <c r="C5" s="237"/>
      <c r="D5" s="610" t="s">
        <v>4</v>
      </c>
      <c r="E5" s="610"/>
      <c r="F5" s="610"/>
      <c r="G5" s="610"/>
      <c r="H5" s="610"/>
      <c r="I5" s="610"/>
      <c r="J5" s="610"/>
      <c r="K5" s="610"/>
      <c r="L5" s="552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29" t="str">
        <f>'Orçamento Sintético'!C7</f>
        <v>CONCLUSÃO DE 19 UNIDADES HABITACIONAIS - INCLUSO MÃO DE OBRA E MATERIAL</v>
      </c>
      <c r="D7" s="629"/>
      <c r="E7" s="629"/>
      <c r="F7" s="629"/>
      <c r="G7" s="629"/>
      <c r="H7" s="629"/>
      <c r="I7" s="629"/>
      <c r="J7" s="630"/>
      <c r="K7" s="631" t="s">
        <v>5</v>
      </c>
      <c r="L7" s="632"/>
    </row>
    <row r="8" spans="2:19" ht="19" thickBot="1" x14ac:dyDescent="0.35">
      <c r="B8" s="389" t="s">
        <v>6</v>
      </c>
      <c r="C8" s="636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37">
        <f>'Orçamento Sintético'!L8</f>
        <v>45300</v>
      </c>
      <c r="L8" s="638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0'37.82"S; Longitude: 59°58'20.37"O    CASA 08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39"/>
      <c r="D10" s="640"/>
      <c r="E10" s="641" t="str">
        <f>'Orçamento Sintético'!E10</f>
        <v>Referência: SINAPI 11/2023 - MATO GROSSO</v>
      </c>
      <c r="F10" s="642"/>
      <c r="G10" s="642"/>
      <c r="H10" s="642"/>
      <c r="I10" s="642"/>
      <c r="J10" s="642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3" t="s">
        <v>266</v>
      </c>
      <c r="C11" s="605"/>
      <c r="D11" s="605"/>
      <c r="E11" s="605"/>
      <c r="F11" s="605"/>
      <c r="G11" s="605"/>
      <c r="H11" s="605"/>
      <c r="I11" s="605"/>
      <c r="J11" s="606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544"/>
      <c r="C12" s="545"/>
      <c r="D12" s="545"/>
      <c r="E12" s="545"/>
      <c r="F12" s="545"/>
      <c r="G12" s="545"/>
      <c r="H12" s="545"/>
      <c r="I12" s="545"/>
      <c r="J12" s="644"/>
      <c r="K12" s="645" t="str">
        <f>'Orçamento Sintético'!L12</f>
        <v>ORÇAMENTO DESONERADO</v>
      </c>
      <c r="L12" s="646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4"/>
      <c r="C13" s="635"/>
      <c r="D13" s="635"/>
      <c r="E13" s="635"/>
      <c r="F13" s="635"/>
      <c r="G13" s="635"/>
      <c r="H13" s="635"/>
      <c r="I13" s="635"/>
      <c r="J13" s="635"/>
      <c r="K13" s="635"/>
      <c r="L13" s="635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7"/>
      <c r="H14" s="627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8"/>
      <c r="I15" s="628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3" t="s">
        <v>166</v>
      </c>
      <c r="H16" s="623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3" t="s">
        <v>233</v>
      </c>
      <c r="H17" s="633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6" t="s">
        <v>178</v>
      </c>
      <c r="H18" s="626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25" t="s">
        <v>361</v>
      </c>
      <c r="D19" s="625"/>
      <c r="E19" s="625"/>
      <c r="F19" s="625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47" t="s">
        <v>176</v>
      </c>
      <c r="K20" s="647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3" t="s">
        <v>166</v>
      </c>
      <c r="H22" s="623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4" t="s">
        <v>368</v>
      </c>
      <c r="H23" s="624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2" t="s">
        <v>178</v>
      </c>
      <c r="H24" s="622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2" t="s">
        <v>178</v>
      </c>
      <c r="H25" s="622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2" t="s">
        <v>234</v>
      </c>
      <c r="H26" s="622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2" t="s">
        <v>234</v>
      </c>
      <c r="H27" s="622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2" t="s">
        <v>234</v>
      </c>
      <c r="H28" s="622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48" t="s">
        <v>176</v>
      </c>
      <c r="K30" s="648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3" t="s">
        <v>166</v>
      </c>
      <c r="H32" s="623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4" t="s">
        <v>241</v>
      </c>
      <c r="H33" s="624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2" t="s">
        <v>178</v>
      </c>
      <c r="H34" s="622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2" t="s">
        <v>178</v>
      </c>
      <c r="H35" s="622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2" t="s">
        <v>234</v>
      </c>
      <c r="H36" s="622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2" t="s">
        <v>234</v>
      </c>
      <c r="H37" s="622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48" t="s">
        <v>176</v>
      </c>
      <c r="K39" s="648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3" t="s">
        <v>166</v>
      </c>
      <c r="H41" s="623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4" t="s">
        <v>241</v>
      </c>
      <c r="H42" s="624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2" t="s">
        <v>178</v>
      </c>
      <c r="H43" s="622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2" t="s">
        <v>178</v>
      </c>
      <c r="H44" s="622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2" t="s">
        <v>234</v>
      </c>
      <c r="H45" s="622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2" t="s">
        <v>234</v>
      </c>
      <c r="H46" s="622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48" t="s">
        <v>176</v>
      </c>
      <c r="K48" s="648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3" t="s">
        <v>166</v>
      </c>
      <c r="H50" s="623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4" t="s">
        <v>241</v>
      </c>
      <c r="H51" s="624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2" t="s">
        <v>178</v>
      </c>
      <c r="H52" s="622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2" t="s">
        <v>178</v>
      </c>
      <c r="H53" s="622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2" t="s">
        <v>234</v>
      </c>
      <c r="H54" s="622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2" t="s">
        <v>234</v>
      </c>
      <c r="H55" s="622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48" t="s">
        <v>176</v>
      </c>
      <c r="K57" s="648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3" t="s">
        <v>166</v>
      </c>
      <c r="H59" s="623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4" t="s">
        <v>241</v>
      </c>
      <c r="H60" s="624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2" t="s">
        <v>241</v>
      </c>
      <c r="H61" s="622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2" t="s">
        <v>241</v>
      </c>
      <c r="H62" s="622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48" t="s">
        <v>176</v>
      </c>
      <c r="K64" s="648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3" t="s">
        <v>166</v>
      </c>
      <c r="H66" s="623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4" t="s">
        <v>241</v>
      </c>
      <c r="H67" s="624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2" t="s">
        <v>241</v>
      </c>
      <c r="H68" s="622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2" t="s">
        <v>241</v>
      </c>
      <c r="H69" s="622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48" t="s">
        <v>176</v>
      </c>
      <c r="K71" s="648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3" t="s">
        <v>166</v>
      </c>
      <c r="H73" s="623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4" t="s">
        <v>241</v>
      </c>
      <c r="H74" s="624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2" t="s">
        <v>241</v>
      </c>
      <c r="H75" s="622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2" t="s">
        <v>241</v>
      </c>
      <c r="H76" s="622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48" t="s">
        <v>176</v>
      </c>
      <c r="K78" s="648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3" t="s">
        <v>166</v>
      </c>
      <c r="H80" s="623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4" t="s">
        <v>241</v>
      </c>
      <c r="H81" s="624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2" t="s">
        <v>241</v>
      </c>
      <c r="H82" s="622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2" t="s">
        <v>241</v>
      </c>
      <c r="H83" s="622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48" t="s">
        <v>176</v>
      </c>
      <c r="K85" s="648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3" t="s">
        <v>166</v>
      </c>
      <c r="H87" s="623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4" t="s">
        <v>241</v>
      </c>
      <c r="H88" s="624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2" t="s">
        <v>241</v>
      </c>
      <c r="H89" s="622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2" t="s">
        <v>241</v>
      </c>
      <c r="H90" s="622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48" t="s">
        <v>176</v>
      </c>
      <c r="K92" s="648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3" t="s">
        <v>166</v>
      </c>
      <c r="H94" s="623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4" t="s">
        <v>241</v>
      </c>
      <c r="H95" s="624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2" t="s">
        <v>178</v>
      </c>
      <c r="H96" s="622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2" t="s">
        <v>178</v>
      </c>
      <c r="H97" s="622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2" t="s">
        <v>234</v>
      </c>
      <c r="H98" s="622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2" t="s">
        <v>234</v>
      </c>
      <c r="H99" s="622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48" t="s">
        <v>176</v>
      </c>
      <c r="K101" s="648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3" t="s">
        <v>166</v>
      </c>
      <c r="H103" s="623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4" t="s">
        <v>241</v>
      </c>
      <c r="H104" s="624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2" t="s">
        <v>178</v>
      </c>
      <c r="H105" s="622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2" t="s">
        <v>178</v>
      </c>
      <c r="H106" s="622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2" t="s">
        <v>234</v>
      </c>
      <c r="H107" s="622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2" t="s">
        <v>234</v>
      </c>
      <c r="H108" s="622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48" t="s">
        <v>176</v>
      </c>
      <c r="K110" s="648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3" t="s">
        <v>166</v>
      </c>
      <c r="H112" s="623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4" t="s">
        <v>241</v>
      </c>
      <c r="H113" s="624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2" t="s">
        <v>178</v>
      </c>
      <c r="H114" s="622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2" t="s">
        <v>178</v>
      </c>
      <c r="H115" s="622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2" t="s">
        <v>234</v>
      </c>
      <c r="H116" s="622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2" t="s">
        <v>234</v>
      </c>
      <c r="H117" s="622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48" t="s">
        <v>176</v>
      </c>
      <c r="K119" s="648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3" t="s">
        <v>166</v>
      </c>
      <c r="H121" s="623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4" t="s">
        <v>241</v>
      </c>
      <c r="H122" s="624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2" t="s">
        <v>178</v>
      </c>
      <c r="H123" s="622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2" t="s">
        <v>178</v>
      </c>
      <c r="H124" s="622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2" t="s">
        <v>234</v>
      </c>
      <c r="H125" s="622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2" t="s">
        <v>234</v>
      </c>
      <c r="H126" s="622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48" t="s">
        <v>176</v>
      </c>
      <c r="K128" s="648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3" t="s">
        <v>166</v>
      </c>
      <c r="H130" s="623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4" t="s">
        <v>241</v>
      </c>
      <c r="H131" s="624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2" t="s">
        <v>178</v>
      </c>
      <c r="H132" s="622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2" t="s">
        <v>178</v>
      </c>
      <c r="H133" s="622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2" t="s">
        <v>234</v>
      </c>
      <c r="H134" s="622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2" t="s">
        <v>234</v>
      </c>
      <c r="H135" s="622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48" t="s">
        <v>176</v>
      </c>
      <c r="K137" s="648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3" t="s">
        <v>166</v>
      </c>
      <c r="H139" s="623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4" t="s">
        <v>241</v>
      </c>
      <c r="H140" s="624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2" t="s">
        <v>178</v>
      </c>
      <c r="H141" s="622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2" t="s">
        <v>178</v>
      </c>
      <c r="H142" s="622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2" t="s">
        <v>234</v>
      </c>
      <c r="H143" s="622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2" t="s">
        <v>234</v>
      </c>
      <c r="H144" s="622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48" t="s">
        <v>176</v>
      </c>
      <c r="K146" s="648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3" t="s">
        <v>166</v>
      </c>
      <c r="H148" s="623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4">
        <v>64</v>
      </c>
      <c r="H149" s="624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2" t="s">
        <v>178</v>
      </c>
      <c r="H150" s="622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2" t="s">
        <v>178</v>
      </c>
      <c r="H151" s="622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2" t="s">
        <v>234</v>
      </c>
      <c r="H152" s="622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48" t="s">
        <v>176</v>
      </c>
      <c r="K154" s="648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3" t="s">
        <v>166</v>
      </c>
      <c r="H156" s="623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4" t="s">
        <v>241</v>
      </c>
      <c r="H157" s="624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2" t="s">
        <v>178</v>
      </c>
      <c r="H158" s="622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2" t="s">
        <v>178</v>
      </c>
      <c r="H159" s="622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2" t="s">
        <v>234</v>
      </c>
      <c r="H160" s="622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48" t="s">
        <v>176</v>
      </c>
      <c r="K162" s="648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3" t="s">
        <v>166</v>
      </c>
      <c r="H164" s="623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4" t="s">
        <v>241</v>
      </c>
      <c r="H165" s="624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2" t="s">
        <v>178</v>
      </c>
      <c r="H166" s="622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2" t="s">
        <v>178</v>
      </c>
      <c r="H167" s="622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2" t="s">
        <v>241</v>
      </c>
      <c r="H168" s="622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2" t="s">
        <v>234</v>
      </c>
      <c r="H169" s="622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48" t="s">
        <v>176</v>
      </c>
      <c r="K171" s="648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3" t="s">
        <v>166</v>
      </c>
      <c r="H173" s="623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4" t="s">
        <v>241</v>
      </c>
      <c r="H174" s="624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2" t="s">
        <v>178</v>
      </c>
      <c r="H175" s="622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2" t="s">
        <v>178</v>
      </c>
      <c r="H176" s="622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2" t="s">
        <v>234</v>
      </c>
      <c r="H177" s="622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48" t="s">
        <v>176</v>
      </c>
      <c r="K179" s="648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3" t="s">
        <v>166</v>
      </c>
      <c r="H181" s="623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4" t="s">
        <v>241</v>
      </c>
      <c r="H182" s="624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2" t="s">
        <v>178</v>
      </c>
      <c r="H183" s="622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2" t="s">
        <v>178</v>
      </c>
      <c r="H184" s="622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2" t="s">
        <v>241</v>
      </c>
      <c r="H185" s="622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2" t="s">
        <v>241</v>
      </c>
      <c r="H186" s="622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2" t="s">
        <v>241</v>
      </c>
      <c r="H187" s="622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2" t="s">
        <v>241</v>
      </c>
      <c r="H188" s="622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2" t="s">
        <v>241</v>
      </c>
      <c r="H189" s="622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2" t="s">
        <v>241</v>
      </c>
      <c r="H190" s="622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2" t="s">
        <v>241</v>
      </c>
      <c r="H191" s="622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2" t="s">
        <v>241</v>
      </c>
      <c r="H192" s="622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2" t="s">
        <v>234</v>
      </c>
      <c r="H193" s="622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2" t="s">
        <v>234</v>
      </c>
      <c r="H194" s="622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2" t="s">
        <v>234</v>
      </c>
      <c r="H195" s="622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2" t="s">
        <v>234</v>
      </c>
      <c r="H196" s="622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2" t="s">
        <v>234</v>
      </c>
      <c r="H197" s="622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2" t="s">
        <v>234</v>
      </c>
      <c r="H198" s="622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2" t="s">
        <v>234</v>
      </c>
      <c r="H199" s="622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2" t="s">
        <v>234</v>
      </c>
      <c r="H200" s="622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2" t="s">
        <v>234</v>
      </c>
      <c r="H201" s="622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2" t="s">
        <v>234</v>
      </c>
      <c r="H202" s="622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2" t="s">
        <v>234</v>
      </c>
      <c r="H203" s="622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48" t="s">
        <v>176</v>
      </c>
      <c r="K205" s="648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3" t="s">
        <v>166</v>
      </c>
      <c r="H207" s="623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4" t="s">
        <v>241</v>
      </c>
      <c r="H208" s="624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2" t="s">
        <v>178</v>
      </c>
      <c r="H209" s="622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2" t="s">
        <v>234</v>
      </c>
      <c r="H210" s="622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48" t="s">
        <v>176</v>
      </c>
      <c r="K212" s="648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3" t="s">
        <v>166</v>
      </c>
      <c r="H214" s="623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4" t="s">
        <v>343</v>
      </c>
      <c r="H215" s="624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2" t="s">
        <v>178</v>
      </c>
      <c r="H216" s="622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2" t="s">
        <v>178</v>
      </c>
      <c r="H217" s="622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2" t="s">
        <v>185</v>
      </c>
      <c r="H218" s="622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2" t="s">
        <v>185</v>
      </c>
      <c r="H219" s="622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2" t="s">
        <v>234</v>
      </c>
      <c r="H220" s="622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2" t="s">
        <v>234</v>
      </c>
      <c r="H221" s="622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2" t="s">
        <v>234</v>
      </c>
      <c r="H222" s="622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48" t="s">
        <v>176</v>
      </c>
      <c r="K224" s="648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3" t="s">
        <v>166</v>
      </c>
      <c r="H226" s="623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4" t="s">
        <v>239</v>
      </c>
      <c r="H227" s="624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2" t="s">
        <v>178</v>
      </c>
      <c r="H228" s="622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2" t="s">
        <v>178</v>
      </c>
      <c r="H229" s="622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2" t="s">
        <v>234</v>
      </c>
      <c r="H230" s="622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48" t="s">
        <v>176</v>
      </c>
      <c r="K232" s="648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3" t="s">
        <v>166</v>
      </c>
      <c r="H234" s="623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4" t="s">
        <v>239</v>
      </c>
      <c r="H235" s="624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2" t="s">
        <v>178</v>
      </c>
      <c r="H236" s="622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2" t="s">
        <v>178</v>
      </c>
      <c r="H237" s="622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2" t="s">
        <v>234</v>
      </c>
      <c r="H238" s="622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2" t="s">
        <v>234</v>
      </c>
      <c r="H239" s="622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48" t="s">
        <v>176</v>
      </c>
      <c r="K241" s="648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3" t="s">
        <v>166</v>
      </c>
      <c r="H243" s="623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4" t="s">
        <v>239</v>
      </c>
      <c r="H244" s="624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2" t="s">
        <v>178</v>
      </c>
      <c r="H245" s="622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2" t="s">
        <v>178</v>
      </c>
      <c r="H246" s="622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2" t="s">
        <v>234</v>
      </c>
      <c r="H247" s="622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48" t="s">
        <v>176</v>
      </c>
      <c r="K249" s="648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3" t="s">
        <v>166</v>
      </c>
      <c r="H251" s="623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4" t="s">
        <v>239</v>
      </c>
      <c r="H252" s="624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2" t="s">
        <v>178</v>
      </c>
      <c r="H253" s="622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2" t="s">
        <v>178</v>
      </c>
      <c r="H254" s="622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2" t="s">
        <v>234</v>
      </c>
      <c r="H255" s="622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48" t="s">
        <v>176</v>
      </c>
      <c r="K257" s="648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3" t="s">
        <v>166</v>
      </c>
      <c r="H259" s="623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4" t="s">
        <v>239</v>
      </c>
      <c r="H260" s="624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2" t="s">
        <v>178</v>
      </c>
      <c r="H261" s="622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2" t="s">
        <v>178</v>
      </c>
      <c r="H262" s="622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2" t="s">
        <v>234</v>
      </c>
      <c r="H263" s="622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48" t="s">
        <v>176</v>
      </c>
      <c r="K265" s="648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3" t="s">
        <v>166</v>
      </c>
      <c r="H267" s="623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4" t="s">
        <v>239</v>
      </c>
      <c r="H268" s="624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2" t="s">
        <v>178</v>
      </c>
      <c r="H269" s="622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2" t="s">
        <v>178</v>
      </c>
      <c r="H270" s="622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2" t="s">
        <v>234</v>
      </c>
      <c r="H271" s="622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48" t="s">
        <v>176</v>
      </c>
      <c r="K273" s="648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3" t="s">
        <v>166</v>
      </c>
      <c r="H275" s="623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4" t="s">
        <v>239</v>
      </c>
      <c r="H276" s="624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2" t="s">
        <v>178</v>
      </c>
      <c r="H277" s="622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2" t="s">
        <v>178</v>
      </c>
      <c r="H278" s="622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2" t="s">
        <v>234</v>
      </c>
      <c r="H279" s="622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48" t="s">
        <v>176</v>
      </c>
      <c r="K281" s="648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3" t="s">
        <v>166</v>
      </c>
      <c r="H283" s="623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4" t="s">
        <v>239</v>
      </c>
      <c r="H284" s="624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2" t="s">
        <v>178</v>
      </c>
      <c r="H285" s="622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2" t="s">
        <v>234</v>
      </c>
      <c r="H286" s="622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2" t="s">
        <v>234</v>
      </c>
      <c r="H287" s="622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48" t="s">
        <v>176</v>
      </c>
      <c r="K289" s="648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3" t="s">
        <v>166</v>
      </c>
      <c r="H291" s="623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4" t="s">
        <v>387</v>
      </c>
      <c r="H292" s="624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2" t="s">
        <v>178</v>
      </c>
      <c r="H293" s="622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2" t="s">
        <v>234</v>
      </c>
      <c r="H294" s="622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2" t="s">
        <v>234</v>
      </c>
      <c r="H295" s="622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48" t="s">
        <v>176</v>
      </c>
      <c r="K297" s="648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3" t="s">
        <v>166</v>
      </c>
      <c r="H299" s="623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4" t="s">
        <v>178</v>
      </c>
      <c r="H300" s="624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2" t="s">
        <v>178</v>
      </c>
      <c r="H301" s="622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48" t="s">
        <v>176</v>
      </c>
      <c r="K303" s="648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G301:H301"/>
    <mergeCell ref="G294:H294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G151:H151"/>
    <mergeCell ref="J101:K101"/>
    <mergeCell ref="G103:H103"/>
    <mergeCell ref="G104:H104"/>
    <mergeCell ref="G105:H105"/>
    <mergeCell ref="G99:H99"/>
    <mergeCell ref="J110:K110"/>
    <mergeCell ref="G112:H112"/>
    <mergeCell ref="J137:K137"/>
    <mergeCell ref="G139:H139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G107:H107"/>
    <mergeCell ref="G67:H67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252:H252"/>
    <mergeCell ref="G253:H253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42:H142"/>
    <mergeCell ref="G244:H244"/>
    <mergeCell ref="G245:H245"/>
    <mergeCell ref="G246:H246"/>
    <mergeCell ref="G176:H176"/>
    <mergeCell ref="G177:H177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16:H16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G66:H66"/>
    <mergeCell ref="G62:H62"/>
    <mergeCell ref="G238:H238"/>
    <mergeCell ref="G34:H34"/>
    <mergeCell ref="G35:H35"/>
    <mergeCell ref="G50:H50"/>
    <mergeCell ref="G51:H51"/>
    <mergeCell ref="G52:H52"/>
    <mergeCell ref="G106:H106"/>
    <mergeCell ref="G126:H126"/>
    <mergeCell ref="G98:H98"/>
    <mergeCell ref="G94:H94"/>
    <mergeCell ref="G95:H95"/>
    <mergeCell ref="G81:H81"/>
    <mergeCell ref="G140:H140"/>
    <mergeCell ref="G135:H135"/>
    <mergeCell ref="G108:H108"/>
    <mergeCell ref="G143:H143"/>
    <mergeCell ref="G144:H144"/>
    <mergeCell ref="G44:H44"/>
    <mergeCell ref="G169:H169"/>
    <mergeCell ref="G28:H28"/>
    <mergeCell ref="G160:H160"/>
    <mergeCell ref="G26:H26"/>
    <mergeCell ref="G236:H236"/>
    <mergeCell ref="G237:H237"/>
    <mergeCell ref="G228:H228"/>
    <mergeCell ref="G229:H229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topLeftCell="A4" zoomScale="55" zoomScaleNormal="55" zoomScaleSheetLayoutView="55" workbookViewId="0">
      <selection activeCell="C19" sqref="C19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76" t="s">
        <v>1</v>
      </c>
      <c r="E2" s="676"/>
      <c r="F2" s="676"/>
      <c r="G2" s="676"/>
      <c r="H2" s="676"/>
      <c r="I2" s="676"/>
      <c r="J2" s="676"/>
      <c r="K2" s="676"/>
      <c r="L2" s="676"/>
      <c r="M2" s="677"/>
      <c r="N2" s="439"/>
    </row>
    <row r="3" spans="2:18" ht="20.5" x14ac:dyDescent="0.3">
      <c r="B3" s="7"/>
      <c r="D3" s="551" t="s">
        <v>156</v>
      </c>
      <c r="E3" s="551"/>
      <c r="F3" s="551"/>
      <c r="G3" s="551"/>
      <c r="H3" s="551"/>
      <c r="I3" s="551"/>
      <c r="J3" s="551"/>
      <c r="K3" s="551"/>
      <c r="L3" s="551"/>
      <c r="M3" s="552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2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78" t="s">
        <v>381</v>
      </c>
      <c r="D7" s="678"/>
      <c r="E7" s="678"/>
      <c r="F7" s="678"/>
      <c r="G7" s="678"/>
      <c r="H7" s="678"/>
      <c r="I7" s="678"/>
      <c r="J7" s="678"/>
      <c r="K7" s="678"/>
      <c r="L7" s="679" t="s">
        <v>5</v>
      </c>
      <c r="M7" s="680"/>
      <c r="O7" s="441"/>
    </row>
    <row r="8" spans="2:18" ht="28" customHeight="1" thickBot="1" x14ac:dyDescent="0.35">
      <c r="B8" s="172" t="s">
        <v>6</v>
      </c>
      <c r="C8" s="659" t="s">
        <v>298</v>
      </c>
      <c r="D8" s="660"/>
      <c r="E8" s="660"/>
      <c r="F8" s="660"/>
      <c r="G8" s="660"/>
      <c r="H8" s="660"/>
      <c r="I8" s="660"/>
      <c r="J8" s="660"/>
      <c r="K8" s="660"/>
      <c r="L8" s="661">
        <v>45300</v>
      </c>
      <c r="M8" s="662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74">
        <f>H67</f>
        <v>18541.099999999999</v>
      </c>
      <c r="D10" s="675"/>
      <c r="E10" s="671" t="s">
        <v>331</v>
      </c>
      <c r="F10" s="672"/>
      <c r="G10" s="672"/>
      <c r="H10" s="672"/>
      <c r="I10" s="672"/>
      <c r="J10" s="672"/>
      <c r="K10" s="673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63" t="s">
        <v>9</v>
      </c>
      <c r="C11" s="664"/>
      <c r="D11" s="664"/>
      <c r="E11" s="664"/>
      <c r="F11" s="664"/>
      <c r="G11" s="664"/>
      <c r="H11" s="664"/>
      <c r="I11" s="664"/>
      <c r="J11" s="664"/>
      <c r="K11" s="665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67"/>
      <c r="K12" s="668"/>
      <c r="L12" s="669" t="s">
        <v>189</v>
      </c>
      <c r="M12" s="670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91" t="s">
        <v>87</v>
      </c>
      <c r="C15" s="689" t="s">
        <v>13</v>
      </c>
      <c r="D15" s="687" t="s">
        <v>11</v>
      </c>
      <c r="E15" s="651" t="s">
        <v>12</v>
      </c>
      <c r="F15" s="653" t="s">
        <v>159</v>
      </c>
      <c r="G15" s="653" t="s">
        <v>160</v>
      </c>
      <c r="H15" s="653" t="s">
        <v>161</v>
      </c>
      <c r="I15" s="693" t="s">
        <v>351</v>
      </c>
      <c r="J15" s="693" t="s">
        <v>15</v>
      </c>
      <c r="K15" s="655" t="s">
        <v>180</v>
      </c>
      <c r="L15" s="657" t="s">
        <v>181</v>
      </c>
      <c r="O15" s="443"/>
      <c r="P15" s="443"/>
    </row>
    <row r="16" spans="2:18" ht="23.5" customHeight="1" thickBot="1" x14ac:dyDescent="0.35">
      <c r="B16" s="692"/>
      <c r="C16" s="690"/>
      <c r="D16" s="688"/>
      <c r="E16" s="652"/>
      <c r="F16" s="654"/>
      <c r="G16" s="654"/>
      <c r="H16" s="654"/>
      <c r="I16" s="694"/>
      <c r="J16" s="694"/>
      <c r="K16" s="656"/>
      <c r="L16" s="658"/>
      <c r="O16" s="443"/>
      <c r="P16" s="443"/>
      <c r="Q16" s="649"/>
      <c r="R16" s="649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50"/>
      <c r="R17" s="650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84" t="s">
        <v>328</v>
      </c>
      <c r="C67" s="685"/>
      <c r="D67" s="685"/>
      <c r="E67" s="685"/>
      <c r="F67" s="685"/>
      <c r="G67" s="686"/>
      <c r="H67" s="681">
        <f>TRUNC(SUM(+H63+H49+H24+H18+H60+H46+H21),2)</f>
        <v>18541.099999999999</v>
      </c>
      <c r="I67" s="682"/>
      <c r="J67" s="682"/>
      <c r="K67" s="683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H67:K67"/>
    <mergeCell ref="B67:G6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24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6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6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6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95" t="s">
        <v>5</v>
      </c>
      <c r="K7" s="696"/>
    </row>
    <row r="8" spans="2:16" ht="39.5" customHeight="1" thickBot="1" x14ac:dyDescent="0.35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661">
        <f>'Orçamento Sintético'!L8</f>
        <v>45300</v>
      </c>
      <c r="K8" s="662"/>
    </row>
    <row r="9" spans="2:16" ht="21" customHeight="1" x14ac:dyDescent="0.3">
      <c r="B9" s="172" t="str">
        <f>'Orçamento Sintético'!B9</f>
        <v>Coordenadas:</v>
      </c>
      <c r="C9" s="699" t="str">
        <f>'Orçamento Sintético'!C9</f>
        <v>Latitude: 15° 0'37.82"S; Longitude: 59°58'20.37"O    CASA 08</v>
      </c>
      <c r="D9" s="700"/>
      <c r="E9" s="700"/>
      <c r="F9" s="700"/>
      <c r="G9" s="700"/>
      <c r="H9" s="700"/>
      <c r="I9" s="701"/>
      <c r="J9" s="165"/>
      <c r="K9" s="166"/>
    </row>
    <row r="10" spans="2:16" ht="20.5" customHeight="1" thickBot="1" x14ac:dyDescent="0.35">
      <c r="B10" s="173" t="s">
        <v>8</v>
      </c>
      <c r="C10" s="674">
        <f>F27</f>
        <v>18541.099999999999</v>
      </c>
      <c r="D10" s="675"/>
      <c r="E10" s="621" t="str">
        <f>'Orçamento Sintético'!E10</f>
        <v>Referência: SINAPI 11/2023 - MATO GROSSO</v>
      </c>
      <c r="F10" s="702"/>
      <c r="G10" s="702"/>
      <c r="H10" s="702"/>
      <c r="I10" s="703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63" t="s">
        <v>86</v>
      </c>
      <c r="C11" s="664"/>
      <c r="D11" s="664"/>
      <c r="E11" s="664"/>
      <c r="F11" s="664"/>
      <c r="G11" s="664"/>
      <c r="H11" s="664"/>
      <c r="I11" s="664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97" t="str">
        <f>'Orçamento Sintético'!L12</f>
        <v>ORÇAMENTO DESONERADO</v>
      </c>
      <c r="K12" s="698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06" t="s">
        <v>87</v>
      </c>
      <c r="D15" s="713" t="s">
        <v>82</v>
      </c>
      <c r="E15" s="714"/>
      <c r="F15" s="708" t="s">
        <v>83</v>
      </c>
      <c r="G15" s="710" t="s">
        <v>84</v>
      </c>
      <c r="H15" s="712"/>
      <c r="I15" s="704"/>
      <c r="J15" s="704"/>
      <c r="K15" s="102"/>
    </row>
    <row r="16" spans="2:16" ht="14.5" thickBot="1" x14ac:dyDescent="0.35">
      <c r="B16" s="99"/>
      <c r="C16" s="707"/>
      <c r="D16" s="715"/>
      <c r="E16" s="716"/>
      <c r="F16" s="709"/>
      <c r="G16" s="711"/>
      <c r="H16" s="712"/>
      <c r="I16" s="704"/>
      <c r="J16" s="704"/>
      <c r="K16" s="104"/>
      <c r="O16" s="705"/>
      <c r="P16" s="705"/>
    </row>
    <row r="17" spans="2:16" ht="17.5" x14ac:dyDescent="0.3">
      <c r="B17" s="99"/>
      <c r="C17" s="260">
        <f>'Orçamento Sintético'!B18</f>
        <v>1</v>
      </c>
      <c r="D17" s="731" t="str">
        <f>VLOOKUP(C17,'Orçamento Sintético'!B18:H66,2,0)</f>
        <v>ADMINISTRAÇÃO DA OBRA</v>
      </c>
      <c r="E17" s="731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730" t="str">
        <f>VLOOKUP(C18,'Orçamento Sintético'!B19:H67,2,0)</f>
        <v>REVESTIMENTO CERÂMICO</v>
      </c>
      <c r="E18" s="730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730" t="str">
        <f>VLOOKUP(C19,'Orçamento Sintético'!B20:H68,2,0)</f>
        <v>INSTALAÇÕES ELÉTRICAS</v>
      </c>
      <c r="E19" s="730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730" t="str">
        <f>VLOOKUP(C20,'Orçamento Sintético'!B24:H69,2,0)</f>
        <v>COBERTURA</v>
      </c>
      <c r="E20" s="730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730" t="str">
        <f>VLOOKUP(C21,'Orçamento Sintético'!B24:H70,2,0)</f>
        <v>PINTURA</v>
      </c>
      <c r="E21" s="730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730" t="str">
        <f>VLOOKUP(C22,'Orçamento Sintético'!B24:H71,2,0)</f>
        <v>SERVIÇOS COMPLEMENTARES</v>
      </c>
      <c r="E22" s="730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729" t="str">
        <f>VLOOKUP(C23,'Orçamento Sintético'!B24:H72,2,0)</f>
        <v>LIMPEZA</v>
      </c>
      <c r="E23" s="729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26" t="s">
        <v>155</v>
      </c>
      <c r="D25" s="727"/>
      <c r="E25" s="728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20" t="s">
        <v>352</v>
      </c>
      <c r="D26" s="721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22" t="s">
        <v>353</v>
      </c>
      <c r="D27" s="723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717" t="str">
        <f>[28]!VExtensoFree(F27)</f>
        <v>dezoito mil, quinhentos e quarenta e um reais e dez centavos</v>
      </c>
      <c r="D28" s="718"/>
      <c r="E28" s="718"/>
      <c r="F28" s="718"/>
      <c r="G28" s="719"/>
      <c r="H28" s="724"/>
      <c r="I28" s="725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3:E23"/>
    <mergeCell ref="D22:E22"/>
    <mergeCell ref="D17:E17"/>
    <mergeCell ref="D18:E18"/>
    <mergeCell ref="D19:E19"/>
    <mergeCell ref="D20:E20"/>
    <mergeCell ref="D21:E21"/>
    <mergeCell ref="C28:G28"/>
    <mergeCell ref="C26:D26"/>
    <mergeCell ref="C27:D27"/>
    <mergeCell ref="H28:I28"/>
    <mergeCell ref="C25:E25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topLeftCell="A10" zoomScale="60" zoomScaleNormal="70" zoomScalePageLayoutView="70" workbookViewId="0">
      <selection activeCell="K31" sqref="K31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</cols>
  <sheetData>
    <row r="1" spans="2:18" ht="14.5" thickBot="1" x14ac:dyDescent="0.35"/>
    <row r="2" spans="2:18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8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79" t="s">
        <v>5</v>
      </c>
      <c r="K7" s="680"/>
      <c r="L7" s="246"/>
    </row>
    <row r="8" spans="2:18" ht="18" x14ac:dyDescent="0.4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737">
        <f>'Orçamento Sintético'!L8</f>
        <v>45300</v>
      </c>
      <c r="K8" s="738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0'37.82"S; Longitude: 59°58'20.37"O    CASA 08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74">
        <f>E25</f>
        <v>18541.099999999999</v>
      </c>
      <c r="D10" s="675"/>
      <c r="E10" s="671" t="str">
        <f>'Orçamento Sintético'!E10</f>
        <v>Referência: SINAPI 11/2023 - MATO GROSSO</v>
      </c>
      <c r="F10" s="672"/>
      <c r="G10" s="672"/>
      <c r="H10" s="672"/>
      <c r="I10" s="672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63" t="s">
        <v>154</v>
      </c>
      <c r="C11" s="664"/>
      <c r="D11" s="664"/>
      <c r="E11" s="664"/>
      <c r="F11" s="664"/>
      <c r="G11" s="664"/>
      <c r="H11" s="664"/>
      <c r="I11" s="664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66"/>
      <c r="C12" s="667"/>
      <c r="D12" s="667"/>
      <c r="E12" s="667"/>
      <c r="F12" s="667"/>
      <c r="G12" s="667"/>
      <c r="H12" s="667"/>
      <c r="I12" s="668"/>
      <c r="J12" s="735" t="str">
        <f>'Orçamento Sintético'!L12</f>
        <v>ORÇAMENTO DESONERADO</v>
      </c>
      <c r="K12" s="736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06" t="s">
        <v>87</v>
      </c>
      <c r="D15" s="744" t="s">
        <v>82</v>
      </c>
      <c r="E15" s="708" t="s">
        <v>83</v>
      </c>
      <c r="F15" s="710" t="s">
        <v>84</v>
      </c>
      <c r="G15" s="746" t="s">
        <v>227</v>
      </c>
      <c r="H15" s="747"/>
      <c r="I15" s="746" t="s">
        <v>228</v>
      </c>
      <c r="J15" s="747"/>
      <c r="K15" s="746" t="s">
        <v>40</v>
      </c>
      <c r="L15" s="747"/>
    </row>
    <row r="16" spans="2:18" ht="18" thickBot="1" x14ac:dyDescent="0.35">
      <c r="B16" s="225"/>
      <c r="C16" s="707"/>
      <c r="D16" s="745"/>
      <c r="E16" s="709"/>
      <c r="F16" s="711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:K23" si="2">G18+I18</f>
        <v>1</v>
      </c>
      <c r="L18" s="244">
        <f t="shared" ref="L18:L23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si="2"/>
        <v>1</v>
      </c>
      <c r="L19" s="244">
        <f t="shared" si="3"/>
        <v>7352.25</v>
      </c>
      <c r="M19" s="286">
        <f t="shared" ref="M19:M23" si="4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2"/>
        <v>1</v>
      </c>
      <c r="L20" s="244">
        <f t="shared" si="3"/>
        <v>1010.02</v>
      </c>
      <c r="M20" s="286">
        <f t="shared" si="4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2"/>
        <v>1</v>
      </c>
      <c r="L21" s="244">
        <f t="shared" si="3"/>
        <v>8625.39</v>
      </c>
      <c r="M21" s="286">
        <f t="shared" si="4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2"/>
        <v>1</v>
      </c>
      <c r="L22" s="244">
        <f t="shared" si="3"/>
        <v>48.64</v>
      </c>
      <c r="M22" s="286">
        <f t="shared" si="4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2"/>
        <v>1</v>
      </c>
      <c r="L23" s="313">
        <f t="shared" si="3"/>
        <v>22.7</v>
      </c>
      <c r="M23" s="286">
        <f t="shared" si="4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42" t="s">
        <v>85</v>
      </c>
      <c r="D25" s="743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81"/>
      <c r="C26" s="739" t="s">
        <v>89</v>
      </c>
      <c r="D26" s="740"/>
      <c r="E26" s="740"/>
      <c r="F26" s="741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50"/>
      <c r="L26" s="751"/>
    </row>
    <row r="27" spans="2:17" ht="18.5" thickBot="1" x14ac:dyDescent="0.35">
      <c r="B27" s="281"/>
      <c r="C27" s="732" t="str">
        <f>[28]!VExtensoFree(E25)</f>
        <v>dezoito mil, quinhentos e quarenta e um reais e dez centavos</v>
      </c>
      <c r="D27" s="733"/>
      <c r="E27" s="733"/>
      <c r="F27" s="734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2024-01-29T15:01:42Z</cp:lastPrinted>
  <dcterms:created xsi:type="dcterms:W3CDTF">2022-04-05T17:51:09Z</dcterms:created>
  <dcterms:modified xsi:type="dcterms:W3CDTF">2024-01-29T15:02:10Z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